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8 26 01\Compras e Portal FDE\"/>
    </mc:Choice>
  </mc:AlternateContent>
  <xr:revisionPtr revIDLastSave="0" documentId="13_ncr:1_{A6CBEC53-AFE9-44FD-A8A8-F06A5CF704D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2" l="1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1" i="2" l="1"/>
  <c r="G5" i="1"/>
  <c r="G110" i="1" s="1"/>
</calcChain>
</file>

<file path=xl/sharedStrings.xml><?xml version="1.0" encoding="utf-8"?>
<sst xmlns="http://schemas.openxmlformats.org/spreadsheetml/2006/main" count="477" uniqueCount="307">
  <si>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</si>
  <si>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</si>
  <si>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</si>
  <si>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</si>
  <si>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</si>
  <si>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</si>
  <si>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</si>
  <si>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</si>
  <si>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</si>
  <si>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- 69/00118/26/01 - SEI - FDE-SEI - 229.00001893/2026-47 - SIASG - 90030 </t>
  </si>
  <si>
    <t>DATA BASE: - JANEIRO/2026</t>
  </si>
  <si>
    <t xml:space="preserve">EE VER BENEDITO PAES SOBRINHO - CARAGUATATUBA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</si>
  <si>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</si>
  <si>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</si>
  <si>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</si>
  <si>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</si>
  <si>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</si>
  <si>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</si>
  <si>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</si>
  <si>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</si>
  <si>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</si>
  <si>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</si>
  <si>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</si>
  <si>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</si>
  <si>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</si>
  <si>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</si>
  <si>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</si>
  <si>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</si>
  <si>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</si>
  <si>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</si>
  <si>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</si>
  <si>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</si>
  <si>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</si>
  <si>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</si>
  <si>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</si>
  <si>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</si>
  <si>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</si>
  <si>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</si>
  <si>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</si>
  <si>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</si>
  <si>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</si>
  <si>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</si>
  <si>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</si>
  <si>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</si>
  <si>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</si>
  <si>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</si>
  <si>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</si>
  <si>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</si>
  <si>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</si>
  <si>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</si>
  <si>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</si>
  <si>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</si>
  <si>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</si>
  <si>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</si>
  <si>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</si>
  <si>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03.02.005</t>
  </si>
  <si>
    <t>03.03.026</t>
  </si>
  <si>
    <t>CONCRETO DOSADO,BOMBEADO E LANCADO FCK 25 MPA</t>
  </si>
  <si>
    <t>03.03.085</t>
  </si>
  <si>
    <t>LAJE PRE-FABRICADA PRE-LAJE TRELICADA UNIDIR C/ EPS PLT20-100KGF/M2</t>
  </si>
  <si>
    <t>03.03.088</t>
  </si>
  <si>
    <t>LAJE PRE-FABRICADA PRE-LAJE TRELICADA UNIDIR C/ EPS PLT25-300KGF/M2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</si>
  <si>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</si>
  <si>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</si>
  <si>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</si>
  <si>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</si>
  <si>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</si>
  <si>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</si>
  <si>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04.01.049</t>
  </si>
  <si>
    <t>ALVENARIA AUTO-PORTANTE: BLOCO CONCRETO ESTRUTURAL DE 19X19X19CM CLASSE B</t>
  </si>
  <si>
    <t>05.01.048</t>
  </si>
  <si>
    <t>PM-72 PORTA DE MADEIRA SARRAFEADA P/ PINT. BAT. MET. L=92CM</t>
  </si>
  <si>
    <t>06.01.006</t>
  </si>
  <si>
    <t>EF-06 ESQUADRIA DE FERRO 180X150CM</t>
  </si>
  <si>
    <t>06.01.015</t>
  </si>
  <si>
    <t>EF-15 ESQUADRIA DE FERRO / VENTILACAO CRUZADA H=30 A 45CM</t>
  </si>
  <si>
    <t>06.01.023</t>
  </si>
  <si>
    <t>EF-21 ESQUADRIA DE FERRO 180X210CM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</si>
  <si>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</si>
  <si>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</si>
  <si>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</si>
  <si>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</si>
  <si>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</si>
  <si>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</si>
  <si>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</si>
  <si>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</si>
  <si>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</si>
  <si>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</si>
  <si>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</si>
  <si>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</si>
  <si>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</si>
  <si>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</si>
  <si>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</si>
  <si>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</si>
  <si>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</si>
  <si>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</si>
  <si>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</si>
  <si>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</si>
  <si>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</si>
  <si>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</si>
  <si>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</si>
  <si>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</si>
  <si>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</si>
  <si>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</si>
  <si>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</si>
  <si>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</si>
  <si>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</si>
  <si>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</si>
  <si>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</si>
  <si>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</si>
  <si>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</si>
  <si>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</si>
  <si>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</si>
  <si>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</si>
  <si>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</si>
  <si>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</si>
  <si>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</si>
  <si>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</si>
  <si>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</si>
  <si>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</si>
  <si>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</si>
  <si>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</si>
  <si>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</si>
  <si>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</si>
  <si>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</si>
  <si>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</si>
  <si>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</si>
  <si>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</si>
  <si>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</si>
  <si>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</si>
  <si>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</si>
  <si>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</si>
  <si>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</si>
  <si>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</si>
  <si>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</si>
  <si>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</si>
  <si>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</si>
  <si>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</si>
  <si>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</si>
  <si>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</si>
  <si>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</si>
  <si>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</si>
  <si>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</si>
  <si>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</si>
  <si>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</si>
  <si>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</si>
  <si>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</si>
  <si>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</si>
  <si>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</si>
  <si>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</si>
  <si>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</si>
  <si>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</si>
  <si>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</si>
  <si>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</si>
  <si>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</si>
  <si>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</si>
  <si>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</si>
  <si>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</si>
  <si>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</si>
  <si>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</si>
  <si>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</si>
  <si>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</si>
  <si>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</si>
  <si>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</si>
  <si>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</si>
  <si>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</si>
  <si>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</si>
  <si>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</si>
  <si>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</si>
  <si>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</si>
  <si>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</si>
  <si>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</si>
  <si>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</si>
  <si>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</si>
  <si>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</si>
  <si>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</si>
  <si>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</si>
  <si>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</si>
  <si>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</si>
  <si>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</si>
  <si>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</si>
  <si>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</si>
  <si>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</si>
  <si>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</si>
  <si>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</si>
  <si>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</si>
  <si>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</si>
  <si>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</si>
  <si>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</si>
  <si>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</si>
  <si>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</si>
  <si>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</si>
  <si>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</si>
  <si>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</si>
  <si>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</si>
  <si>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</si>
  <si>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</si>
  <si>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</si>
  <si>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</si>
  <si>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</si>
  <si>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</si>
  <si>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</si>
  <si>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</si>
  <si>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</si>
  <si>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</si>
  <si>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</si>
  <si>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</si>
  <si>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</si>
  <si>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</si>
  <si>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</si>
  <si>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</si>
  <si>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</si>
  <si>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</si>
  <si>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</si>
  <si>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</si>
  <si>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</si>
  <si>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</si>
  <si>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</si>
  <si>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</si>
  <si>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</si>
  <si>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</si>
  <si>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</si>
  <si>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</si>
  <si>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01.06.001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</si>
  <si>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</si>
  <si>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</si>
  <si>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</si>
  <si>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</si>
  <si>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06.60.001</t>
  </si>
  <si>
    <t>RETIRADA DE ESQUADRIAS METÁLICAS</t>
  </si>
  <si>
    <t>06.70.001</t>
  </si>
  <si>
    <t>RECOLOCAÇÃO DE ESQUADRIAS METÁLICAS</t>
  </si>
  <si>
    <t>07.04.102</t>
  </si>
  <si>
    <t>RUFO LISO AÇO GALVALUME ACABAMENTO NATURAL E=0,65MM CORTE ATE 600MM</t>
  </si>
  <si>
    <t>09.03.004</t>
  </si>
  <si>
    <t>CABO DE 16 MM2 750V (ISOLAÇAO NAO HALOGENADO)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</si>
  <si>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</si>
  <si>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</si>
  <si>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</si>
  <si>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</si>
  <si>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</si>
  <si>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</si>
  <si>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09.04.022</t>
  </si>
  <si>
    <t>QUADRO GERAL - DISJUNTOR TERMO MAGNETICO 3X400A</t>
  </si>
  <si>
    <t>09.04.037</t>
  </si>
  <si>
    <t>INTERRUPTOR AUTOM. DIFERENCIAL (DISPOSITIVO DR) 63A/30MA</t>
  </si>
  <si>
    <t>09.04.044</t>
  </si>
  <si>
    <t>QUADRO GERAL-BARRAMENTO DE 200 A</t>
  </si>
  <si>
    <t>09.04.045</t>
  </si>
  <si>
    <t>QUADRO GERAL-BARRAMENTO DE 400 A</t>
  </si>
  <si>
    <t>09.04.050</t>
  </si>
  <si>
    <t>PLACA DE ACRILICO TRANSPARENTE ESP=5MM PROTECAO A CONTATO ACIDENTAL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</si>
  <si>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</si>
  <si>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</si>
  <si>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</si>
  <si>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</si>
  <si>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09.05.075</t>
  </si>
  <si>
    <t>DISJUNTOR TRIPOLAR TERMOMAGNETICO 3X60A A 3X100A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</si>
  <si>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</si>
  <si>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</si>
  <si>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</si>
  <si>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</si>
  <si>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</si>
  <si>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</si>
  <si>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</si>
  <si>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</si>
  <si>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09.11.070</t>
  </si>
  <si>
    <t>IL-54 LUMINARIA P/ VAPOR DE SODIO 2X150W EM POSTE 6M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</si>
  <si>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</si>
  <si>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</si>
  <si>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</si>
  <si>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</si>
  <si>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</si>
  <si>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</si>
  <si>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</si>
  <si>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</si>
  <si>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</si>
  <si>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</si>
  <si>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</si>
  <si>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</si>
  <si>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09.64.023</t>
  </si>
  <si>
    <t>RETIRADA DE POSTE DE FERRO RETO ENGASTADO NO SOLO</t>
  </si>
  <si>
    <t>09.85.061</t>
  </si>
  <si>
    <t>CONDULETE DE 1 1/4</t>
  </si>
  <si>
    <t>16.01.016</t>
  </si>
  <si>
    <t>FD-16 FECHAMENTO DIVISA/BL CONCRETO/REVEST CHAPISCO FINO H=235CM/BROCA</t>
  </si>
  <si>
    <t>16.01.058</t>
  </si>
  <si>
    <t>GRADIL ELETROFUNDIDO GALV. COM PINTURA ELETROSTATICA 62X132MM BARRA 25X2MM</t>
  </si>
  <si>
    <t>16.01.091</t>
  </si>
  <si>
    <t xml:space="preserve">FE-02  FECHAMENTO PARA SETORIZAÇAO (GRADIL ELETROFUNDIDO)   </t>
  </si>
  <si>
    <t>16.02.063</t>
  </si>
  <si>
    <t>PAVIMENTACAO ARTICULADA BLOCO CONCRETO INTERTRAVADO  E=8CM  50 Mpa  COR NATURAL SOBRE BASE AREIA GRO</t>
  </si>
  <si>
    <t>16.02.070</t>
  </si>
  <si>
    <t>LASTRO DE CONCRETO - 5CM</t>
  </si>
  <si>
    <t>16.02.071</t>
  </si>
  <si>
    <t>16.02.090</t>
  </si>
  <si>
    <t>CIMENTADO DESEMPENADO COM JUNTA SECA E=3,5CM INCL ARG REG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</si>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</sst>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222.3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21.45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147.4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147.4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9.4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14.05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16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100</v>
      </c>
      <c r="E14" s="10">
        <v>163.84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100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47.65</v>
      </c>
      <c r="E16" s="10">
        <v>117.97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431</v>
      </c>
      <c r="E17" s="10">
        <v>15.59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350</v>
      </c>
      <c r="E18" s="10">
        <v>12.1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16.899999999999999</v>
      </c>
      <c r="E19" s="10">
        <v>718.2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5.55</v>
      </c>
      <c r="E20" s="10">
        <v>314.31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18.45</v>
      </c>
      <c r="E21" s="10">
        <v>108.45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428</v>
      </c>
      <c r="E22" s="10">
        <v>190.05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42</v>
      </c>
      <c r="C23" s="9" t="s">
        <v>43</v>
      </c>
      <c r="D23" s="10">
        <v>4149</v>
      </c>
      <c r="E23" s="10">
        <v>15.59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43</v>
      </c>
      <c r="D24" s="10">
        <v>621</v>
      </c>
      <c r="E24" s="10">
        <v>12.1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49.3</v>
      </c>
      <c r="E25" s="10">
        <v>760.41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149.80000000000001</v>
      </c>
      <c r="E26" s="10">
        <v>370.45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132.5</v>
      </c>
      <c r="E27" s="10">
        <v>426.98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126.86</v>
      </c>
      <c r="E28" s="10">
        <v>148.86000000000001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0.2</v>
      </c>
      <c r="E29" s="10">
        <v>735.19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43</v>
      </c>
      <c r="D30" s="10">
        <v>10</v>
      </c>
      <c r="E30" s="10">
        <v>15.59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1.2</v>
      </c>
      <c r="E31" s="10">
        <v>223.71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31</v>
      </c>
      <c r="D32" s="10">
        <v>2</v>
      </c>
      <c r="E32" s="10">
        <v>2631.58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31</v>
      </c>
      <c r="D33" s="10">
        <v>2</v>
      </c>
      <c r="E33" s="10">
        <v>4736.12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6.48</v>
      </c>
      <c r="E34" s="10">
        <v>821.47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8</v>
      </c>
      <c r="E35" s="10">
        <v>3452.77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43</v>
      </c>
      <c r="D36" s="10">
        <v>511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154.08000000000001</v>
      </c>
      <c r="E37" s="10">
        <v>135.53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7.2</v>
      </c>
      <c r="E38" s="10">
        <v>118.53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1</v>
      </c>
      <c r="E39" s="10">
        <v>749.61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31</v>
      </c>
      <c r="D40" s="10">
        <v>2</v>
      </c>
      <c r="E40" s="10">
        <v>205.64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1</v>
      </c>
      <c r="E41" s="10">
        <v>252.77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27.8</v>
      </c>
      <c r="E42" s="10">
        <v>472.42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6</v>
      </c>
      <c r="E43" s="10">
        <v>118.55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115</v>
      </c>
      <c r="E44" s="10">
        <v>176.28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31</v>
      </c>
      <c r="D45" s="10">
        <v>4</v>
      </c>
      <c r="E45" s="10">
        <v>44.03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14</v>
      </c>
      <c r="D46" s="10">
        <v>25.68</v>
      </c>
      <c r="E46" s="10">
        <v>198.35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31</v>
      </c>
      <c r="D47" s="10">
        <v>1</v>
      </c>
      <c r="E47" s="10">
        <v>722.32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31</v>
      </c>
      <c r="D48" s="10">
        <v>3</v>
      </c>
      <c r="E48" s="10">
        <v>110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2</v>
      </c>
      <c r="E49" s="10">
        <v>33.1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1</v>
      </c>
      <c r="E50" s="10">
        <v>147.38999999999999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4</v>
      </c>
      <c r="E51" s="10">
        <v>30.93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31</v>
      </c>
      <c r="D52" s="10">
        <v>2</v>
      </c>
      <c r="E52" s="10">
        <v>410.78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31</v>
      </c>
      <c r="D53" s="10">
        <v>16</v>
      </c>
      <c r="E53" s="10">
        <v>224.67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31</v>
      </c>
      <c r="D54" s="10">
        <v>4</v>
      </c>
      <c r="E54" s="10">
        <v>175.43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31</v>
      </c>
      <c r="D55" s="10">
        <v>12</v>
      </c>
      <c r="E55" s="10">
        <v>404.71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31</v>
      </c>
      <c r="D56" s="10">
        <v>12</v>
      </c>
      <c r="E56" s="10">
        <v>571.34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31</v>
      </c>
      <c r="D57" s="10">
        <v>12</v>
      </c>
      <c r="E57" s="10">
        <v>341.53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31</v>
      </c>
      <c r="D58" s="10">
        <v>12</v>
      </c>
      <c r="E58" s="10">
        <v>169.36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25.92</v>
      </c>
      <c r="E59" s="10">
        <v>77.73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6.48</v>
      </c>
      <c r="E60" s="10">
        <v>43.25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130</v>
      </c>
      <c r="D61" s="10">
        <v>20160</v>
      </c>
      <c r="E61" s="10">
        <v>0.33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14</v>
      </c>
      <c r="D62" s="10">
        <v>292.2</v>
      </c>
      <c r="E62" s="10">
        <v>17.329999999999998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14</v>
      </c>
      <c r="D63" s="10">
        <v>292.2</v>
      </c>
      <c r="E63" s="10">
        <v>60.15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132</v>
      </c>
      <c r="C64" s="9" t="s">
        <v>14</v>
      </c>
      <c r="D64" s="10">
        <v>37.47</v>
      </c>
      <c r="E64" s="10">
        <v>9.59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134</v>
      </c>
      <c r="C65" s="9" t="s">
        <v>14</v>
      </c>
      <c r="D65" s="10">
        <v>37.47</v>
      </c>
      <c r="E65" s="10">
        <v>60.33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123.02</v>
      </c>
      <c r="E66" s="10">
        <v>29.73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132</v>
      </c>
      <c r="C67" s="9" t="s">
        <v>14</v>
      </c>
      <c r="D67" s="10">
        <v>56.33</v>
      </c>
      <c r="E67" s="10">
        <v>9.59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134</v>
      </c>
      <c r="C68" s="9" t="s">
        <v>14</v>
      </c>
      <c r="D68" s="10">
        <v>56.33</v>
      </c>
      <c r="E68" s="10">
        <v>60.15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14</v>
      </c>
      <c r="D69" s="10">
        <v>132.47999999999999</v>
      </c>
      <c r="E69" s="10">
        <v>56.62</v>
      </c>
      <c r="F69" s="21"/>
      <c r="G69" s="17">
        <f t="shared" ref="G69:G109" si="1">TRUNC(F69*D69,2)</f>
        <v>0</v>
      </c>
    </row>
    <row r="70" spans="1:7" x14ac:dyDescent="0.25">
      <c r="A70" s="7" t="s">
        <v>143</v>
      </c>
      <c r="B70" s="8" t="s">
        <v>24</v>
      </c>
      <c r="C70" s="9" t="s">
        <v>14</v>
      </c>
      <c r="D70" s="10">
        <v>132.47999999999999</v>
      </c>
      <c r="E70" s="10">
        <v>14.6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14</v>
      </c>
      <c r="D71" s="10">
        <v>259.92</v>
      </c>
      <c r="E71" s="10">
        <v>43.25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14</v>
      </c>
      <c r="D72" s="10">
        <v>259.92</v>
      </c>
      <c r="E72" s="10">
        <v>233.21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36</v>
      </c>
      <c r="D73" s="10">
        <v>70.900000000000006</v>
      </c>
      <c r="E73" s="10">
        <v>28.9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36</v>
      </c>
      <c r="D74" s="10">
        <v>2</v>
      </c>
      <c r="E74" s="10">
        <v>312.57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36</v>
      </c>
      <c r="D75" s="10">
        <v>17.8</v>
      </c>
      <c r="E75" s="10">
        <v>119.87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14</v>
      </c>
      <c r="D76" s="10">
        <v>42.3</v>
      </c>
      <c r="E76" s="10">
        <v>150.13999999999999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14</v>
      </c>
      <c r="D77" s="10">
        <v>292.2</v>
      </c>
      <c r="E77" s="10">
        <v>45.35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14</v>
      </c>
      <c r="D78" s="10">
        <v>160.49</v>
      </c>
      <c r="E78" s="10">
        <v>47.4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14</v>
      </c>
      <c r="D79" s="10">
        <v>11.57</v>
      </c>
      <c r="E79" s="10">
        <v>84.26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14</v>
      </c>
      <c r="D80" s="10">
        <v>42.3</v>
      </c>
      <c r="E80" s="10">
        <v>45.73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36</v>
      </c>
      <c r="D81" s="10">
        <v>42.8</v>
      </c>
      <c r="E81" s="10">
        <v>21.13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36</v>
      </c>
      <c r="D82" s="10">
        <v>27.8</v>
      </c>
      <c r="E82" s="10">
        <v>26.09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36</v>
      </c>
      <c r="D83" s="10">
        <v>4</v>
      </c>
      <c r="E83" s="10">
        <v>23.65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159</v>
      </c>
      <c r="C84" s="9" t="s">
        <v>14</v>
      </c>
      <c r="D84" s="10">
        <v>56.33</v>
      </c>
      <c r="E84" s="10">
        <v>36.54</v>
      </c>
      <c r="F84" s="21"/>
      <c r="G84" s="17">
        <f t="shared" si="1"/>
        <v>0</v>
      </c>
    </row>
    <row r="85" spans="1:7" x14ac:dyDescent="0.25">
      <c r="A85" s="7" t="s">
        <v>171</v>
      </c>
      <c r="B85" s="8" t="s">
        <v>172</v>
      </c>
      <c r="C85" s="9" t="s">
        <v>14</v>
      </c>
      <c r="D85" s="10">
        <v>62.73</v>
      </c>
      <c r="E85" s="10">
        <v>52.22</v>
      </c>
      <c r="F85" s="21"/>
      <c r="G85" s="17">
        <f t="shared" si="1"/>
        <v>0</v>
      </c>
    </row>
    <row r="86" spans="1:7" x14ac:dyDescent="0.25">
      <c r="A86" s="7" t="s">
        <v>173</v>
      </c>
      <c r="B86" s="8" t="s">
        <v>174</v>
      </c>
      <c r="C86" s="9" t="s">
        <v>14</v>
      </c>
      <c r="D86" s="10">
        <v>62.73</v>
      </c>
      <c r="E86" s="10">
        <v>71.569999999999993</v>
      </c>
      <c r="F86" s="21"/>
      <c r="G86" s="17">
        <f t="shared" si="1"/>
        <v>0</v>
      </c>
    </row>
    <row r="87" spans="1:7" x14ac:dyDescent="0.25">
      <c r="A87" s="7" t="s">
        <v>175</v>
      </c>
      <c r="B87" s="8" t="s">
        <v>176</v>
      </c>
      <c r="C87" s="9" t="s">
        <v>14</v>
      </c>
      <c r="D87" s="10">
        <v>64.56</v>
      </c>
      <c r="E87" s="10">
        <v>9.3800000000000008</v>
      </c>
      <c r="F87" s="21"/>
      <c r="G87" s="17">
        <f t="shared" si="1"/>
        <v>0</v>
      </c>
    </row>
    <row r="88" spans="1:7" x14ac:dyDescent="0.25">
      <c r="A88" s="7" t="s">
        <v>177</v>
      </c>
      <c r="B88" s="8" t="s">
        <v>178</v>
      </c>
      <c r="C88" s="9" t="s">
        <v>14</v>
      </c>
      <c r="D88" s="10">
        <v>64.56</v>
      </c>
      <c r="E88" s="10">
        <v>41.14</v>
      </c>
      <c r="F88" s="21"/>
      <c r="G88" s="17">
        <f t="shared" si="1"/>
        <v>0</v>
      </c>
    </row>
    <row r="89" spans="1:7" x14ac:dyDescent="0.25">
      <c r="A89" s="7" t="s">
        <v>179</v>
      </c>
      <c r="B89" s="8" t="s">
        <v>180</v>
      </c>
      <c r="C89" s="9" t="s">
        <v>14</v>
      </c>
      <c r="D89" s="10">
        <v>64.56</v>
      </c>
      <c r="E89" s="10">
        <v>83.78</v>
      </c>
      <c r="F89" s="21"/>
      <c r="G89" s="17">
        <f t="shared" si="1"/>
        <v>0</v>
      </c>
    </row>
    <row r="90" spans="1:7" x14ac:dyDescent="0.25">
      <c r="A90" s="7" t="s">
        <v>181</v>
      </c>
      <c r="B90" s="8" t="s">
        <v>182</v>
      </c>
      <c r="C90" s="9" t="s">
        <v>36</v>
      </c>
      <c r="D90" s="10">
        <v>17</v>
      </c>
      <c r="E90" s="10">
        <v>217.89</v>
      </c>
      <c r="F90" s="21"/>
      <c r="G90" s="17">
        <f t="shared" si="1"/>
        <v>0</v>
      </c>
    </row>
    <row r="91" spans="1:7" x14ac:dyDescent="0.25">
      <c r="A91" s="7" t="s">
        <v>183</v>
      </c>
      <c r="B91" s="8" t="s">
        <v>184</v>
      </c>
      <c r="C91" s="9" t="s">
        <v>36</v>
      </c>
      <c r="D91" s="10">
        <v>17</v>
      </c>
      <c r="E91" s="10">
        <v>131.35</v>
      </c>
      <c r="F91" s="21"/>
      <c r="G91" s="17">
        <f t="shared" si="1"/>
        <v>0</v>
      </c>
    </row>
    <row r="92" spans="1:7" x14ac:dyDescent="0.25">
      <c r="A92" s="7" t="s">
        <v>185</v>
      </c>
      <c r="B92" s="8" t="s">
        <v>186</v>
      </c>
      <c r="C92" s="9" t="s">
        <v>31</v>
      </c>
      <c r="D92" s="10">
        <v>7</v>
      </c>
      <c r="E92" s="10">
        <v>541.5</v>
      </c>
      <c r="F92" s="21"/>
      <c r="G92" s="17">
        <f t="shared" si="1"/>
        <v>0</v>
      </c>
    </row>
    <row r="93" spans="1:7" x14ac:dyDescent="0.25">
      <c r="A93" s="7" t="s">
        <v>187</v>
      </c>
      <c r="B93" s="8" t="s">
        <v>188</v>
      </c>
      <c r="C93" s="9" t="s">
        <v>31</v>
      </c>
      <c r="D93" s="10">
        <v>1</v>
      </c>
      <c r="E93" s="10">
        <v>7148.6</v>
      </c>
      <c r="F93" s="21"/>
      <c r="G93" s="17">
        <f t="shared" si="1"/>
        <v>0</v>
      </c>
    </row>
    <row r="94" spans="1:7" x14ac:dyDescent="0.25">
      <c r="A94" s="7" t="s">
        <v>189</v>
      </c>
      <c r="B94" s="8" t="s">
        <v>190</v>
      </c>
      <c r="C94" s="9" t="s">
        <v>14</v>
      </c>
      <c r="D94" s="10">
        <v>38.880000000000003</v>
      </c>
      <c r="E94" s="10">
        <v>537.66</v>
      </c>
      <c r="F94" s="21"/>
      <c r="G94" s="17">
        <f t="shared" si="1"/>
        <v>0</v>
      </c>
    </row>
    <row r="95" spans="1:7" x14ac:dyDescent="0.25">
      <c r="A95" s="7" t="s">
        <v>191</v>
      </c>
      <c r="B95" s="8" t="s">
        <v>192</v>
      </c>
      <c r="C95" s="9" t="s">
        <v>36</v>
      </c>
      <c r="D95" s="10">
        <v>50</v>
      </c>
      <c r="E95" s="10">
        <v>129.41</v>
      </c>
      <c r="F95" s="21"/>
      <c r="G95" s="17">
        <f t="shared" si="1"/>
        <v>0</v>
      </c>
    </row>
    <row r="96" spans="1:7" x14ac:dyDescent="0.25">
      <c r="A96" s="7" t="s">
        <v>193</v>
      </c>
      <c r="B96" s="8" t="s">
        <v>194</v>
      </c>
      <c r="C96" s="9" t="s">
        <v>14</v>
      </c>
      <c r="D96" s="10">
        <v>48</v>
      </c>
      <c r="E96" s="10">
        <v>5.25</v>
      </c>
      <c r="F96" s="21"/>
      <c r="G96" s="17">
        <f t="shared" si="1"/>
        <v>0</v>
      </c>
    </row>
    <row r="97" spans="1:7" x14ac:dyDescent="0.25">
      <c r="A97" s="7" t="s">
        <v>195</v>
      </c>
      <c r="B97" s="8" t="s">
        <v>196</v>
      </c>
      <c r="C97" s="9" t="s">
        <v>14</v>
      </c>
      <c r="D97" s="10">
        <v>8</v>
      </c>
      <c r="E97" s="10">
        <v>529.35</v>
      </c>
      <c r="F97" s="21"/>
      <c r="G97" s="17">
        <f t="shared" si="1"/>
        <v>0</v>
      </c>
    </row>
    <row r="98" spans="1:7" x14ac:dyDescent="0.25">
      <c r="A98" s="7" t="s">
        <v>197</v>
      </c>
      <c r="B98" s="8" t="s">
        <v>198</v>
      </c>
      <c r="C98" s="9" t="s">
        <v>31</v>
      </c>
      <c r="D98" s="10">
        <v>12</v>
      </c>
      <c r="E98" s="10">
        <v>12.5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31</v>
      </c>
      <c r="D99" s="10">
        <v>6</v>
      </c>
      <c r="E99" s="10">
        <v>6.25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31</v>
      </c>
      <c r="D100" s="10">
        <v>2</v>
      </c>
      <c r="E100" s="10">
        <v>62.5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31</v>
      </c>
      <c r="D101" s="10">
        <v>2</v>
      </c>
      <c r="E101" s="10">
        <v>15.62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31</v>
      </c>
      <c r="D102" s="10">
        <v>2</v>
      </c>
      <c r="E102" s="10">
        <v>16.79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14</v>
      </c>
      <c r="D103" s="10">
        <v>264.95999999999998</v>
      </c>
      <c r="E103" s="10">
        <v>19.22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31</v>
      </c>
      <c r="D104" s="10">
        <v>2</v>
      </c>
      <c r="E104" s="10">
        <v>120.8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31</v>
      </c>
      <c r="D105" s="10">
        <v>4</v>
      </c>
      <c r="E105" s="10">
        <v>179.32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31</v>
      </c>
      <c r="D106" s="10">
        <v>2</v>
      </c>
      <c r="E106" s="10">
        <v>329.9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31</v>
      </c>
      <c r="D107" s="10">
        <v>2</v>
      </c>
      <c r="E107" s="10">
        <v>480.67</v>
      </c>
      <c r="F107" s="21"/>
      <c r="G107" s="17">
        <f t="shared" si="1"/>
        <v>0</v>
      </c>
    </row>
    <row r="108" spans="1:7" x14ac:dyDescent="0.25">
      <c r="A108" s="7" t="s">
        <v>217</v>
      </c>
      <c r="B108" s="8" t="s">
        <v>218</v>
      </c>
      <c r="C108" s="9" t="s">
        <v>31</v>
      </c>
      <c r="D108" s="10">
        <v>2</v>
      </c>
      <c r="E108" s="10">
        <v>254.78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31</v>
      </c>
      <c r="D109" s="10">
        <v>1</v>
      </c>
      <c r="E109" s="10">
        <v>581.85</v>
      </c>
      <c r="F109" s="21"/>
      <c r="G109" s="17">
        <f t="shared" si="1"/>
        <v>0</v>
      </c>
    </row>
    <row r="110" spans="1:7" x14ac:dyDescent="0.25">
      <c r="A110" s="7"/>
      <c r="B110" s="8"/>
      <c r="C110" s="9"/>
      <c r="D110" s="10"/>
      <c r="E110" s="10"/>
      <c r="F110" s="11" t="s">
        <v>8</v>
      </c>
      <c r="G110" s="12">
        <f>SUM(G5:G109)</f>
        <v>0</v>
      </c>
    </row>
  </sheetData>
  <sheetProtection algorithmName="SHA-512" hashValue="KqofpUDtBaiKoTijXDXq/SdgfKlazpUykJ1i+77RmcGkv67g8uvMKT00OlBr9Mi2WK2nnHkQ58YaMpLANDiYkA==" saltValue="Zq7LLRCVlSebWmDLxTfyUQ==" spinCount="100000" sheet="1" objects="1" scenarios="1"/>
  <conditionalFormatting sqref="F5:F10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221</v>
      </c>
      <c r="B5" s="14" t="s">
        <v>222</v>
      </c>
      <c r="C5" s="15" t="s">
        <v>20</v>
      </c>
      <c r="D5" s="16">
        <v>75</v>
      </c>
      <c r="E5" s="16">
        <v>68.67</v>
      </c>
      <c r="F5" s="21"/>
      <c r="G5" s="17">
        <f t="shared" ref="G5:G50" si="0">TRUNC(F5*D5,2)</f>
        <v>0</v>
      </c>
    </row>
    <row r="6" spans="1:7" x14ac:dyDescent="0.25">
      <c r="A6" s="7" t="s">
        <v>223</v>
      </c>
      <c r="B6" s="8" t="s">
        <v>22</v>
      </c>
      <c r="C6" s="9" t="s">
        <v>14</v>
      </c>
      <c r="D6" s="10">
        <v>150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224</v>
      </c>
      <c r="B7" s="8" t="s">
        <v>225</v>
      </c>
      <c r="C7" s="9" t="s">
        <v>36</v>
      </c>
      <c r="D7" s="10">
        <v>51.2</v>
      </c>
      <c r="E7" s="10">
        <v>31.51</v>
      </c>
      <c r="F7" s="21"/>
      <c r="G7" s="17">
        <f t="shared" si="0"/>
        <v>0</v>
      </c>
    </row>
    <row r="8" spans="1:7" x14ac:dyDescent="0.25">
      <c r="A8" s="7" t="s">
        <v>226</v>
      </c>
      <c r="B8" s="8" t="s">
        <v>227</v>
      </c>
      <c r="C8" s="9" t="s">
        <v>20</v>
      </c>
      <c r="D8" s="10">
        <v>10.130000000000001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228</v>
      </c>
      <c r="B9" s="8" t="s">
        <v>229</v>
      </c>
      <c r="C9" s="9" t="s">
        <v>14</v>
      </c>
      <c r="D9" s="10">
        <v>31.65</v>
      </c>
      <c r="E9" s="10">
        <v>42.54</v>
      </c>
      <c r="F9" s="21"/>
      <c r="G9" s="17">
        <f t="shared" si="0"/>
        <v>0</v>
      </c>
    </row>
    <row r="10" spans="1:7" x14ac:dyDescent="0.25">
      <c r="A10" s="7" t="s">
        <v>230</v>
      </c>
      <c r="B10" s="8" t="s">
        <v>231</v>
      </c>
      <c r="C10" s="9" t="s">
        <v>14</v>
      </c>
      <c r="D10" s="10">
        <v>8.4600000000000009</v>
      </c>
      <c r="E10" s="10">
        <v>60.78</v>
      </c>
      <c r="F10" s="21"/>
      <c r="G10" s="17">
        <f t="shared" si="0"/>
        <v>0</v>
      </c>
    </row>
    <row r="11" spans="1:7" x14ac:dyDescent="0.25">
      <c r="A11" s="7" t="s">
        <v>232</v>
      </c>
      <c r="B11" s="8" t="s">
        <v>233</v>
      </c>
      <c r="C11" s="9" t="s">
        <v>36</v>
      </c>
      <c r="D11" s="10">
        <v>25</v>
      </c>
      <c r="E11" s="10">
        <v>99.59</v>
      </c>
      <c r="F11" s="21"/>
      <c r="G11" s="17">
        <f t="shared" si="0"/>
        <v>0</v>
      </c>
    </row>
    <row r="12" spans="1:7" x14ac:dyDescent="0.25">
      <c r="A12" s="7" t="s">
        <v>234</v>
      </c>
      <c r="B12" s="8" t="s">
        <v>235</v>
      </c>
      <c r="C12" s="9" t="s">
        <v>36</v>
      </c>
      <c r="D12" s="10">
        <v>189</v>
      </c>
      <c r="E12" s="10">
        <v>27.88</v>
      </c>
      <c r="F12" s="21"/>
      <c r="G12" s="17">
        <f t="shared" si="0"/>
        <v>0</v>
      </c>
    </row>
    <row r="13" spans="1:7" x14ac:dyDescent="0.25">
      <c r="A13" s="7" t="s">
        <v>236</v>
      </c>
      <c r="B13" s="8" t="s">
        <v>237</v>
      </c>
      <c r="C13" s="9" t="s">
        <v>14</v>
      </c>
      <c r="D13" s="10">
        <v>1.5</v>
      </c>
      <c r="E13" s="10">
        <v>2541.38</v>
      </c>
      <c r="F13" s="21"/>
      <c r="G13" s="17">
        <f t="shared" si="0"/>
        <v>0</v>
      </c>
    </row>
    <row r="14" spans="1:7" x14ac:dyDescent="0.25">
      <c r="A14" s="7" t="s">
        <v>238</v>
      </c>
      <c r="B14" s="8" t="s">
        <v>239</v>
      </c>
      <c r="C14" s="9" t="s">
        <v>31</v>
      </c>
      <c r="D14" s="10">
        <v>6</v>
      </c>
      <c r="E14" s="10">
        <v>147.38999999999999</v>
      </c>
      <c r="F14" s="21"/>
      <c r="G14" s="17">
        <f t="shared" si="0"/>
        <v>0</v>
      </c>
    </row>
    <row r="15" spans="1:7" x14ac:dyDescent="0.25">
      <c r="A15" s="7" t="s">
        <v>240</v>
      </c>
      <c r="B15" s="8" t="s">
        <v>241</v>
      </c>
      <c r="C15" s="9" t="s">
        <v>31</v>
      </c>
      <c r="D15" s="10">
        <v>8</v>
      </c>
      <c r="E15" s="10">
        <v>182.95</v>
      </c>
      <c r="F15" s="21"/>
      <c r="G15" s="17">
        <f t="shared" si="0"/>
        <v>0</v>
      </c>
    </row>
    <row r="16" spans="1:7" x14ac:dyDescent="0.25">
      <c r="A16" s="7" t="s">
        <v>242</v>
      </c>
      <c r="B16" s="8" t="s">
        <v>243</v>
      </c>
      <c r="C16" s="9" t="s">
        <v>31</v>
      </c>
      <c r="D16" s="10">
        <v>1</v>
      </c>
      <c r="E16" s="10">
        <v>1715.66</v>
      </c>
      <c r="F16" s="21"/>
      <c r="G16" s="17">
        <f t="shared" si="0"/>
        <v>0</v>
      </c>
    </row>
    <row r="17" spans="1:7" x14ac:dyDescent="0.25">
      <c r="A17" s="7" t="s">
        <v>244</v>
      </c>
      <c r="B17" s="8" t="s">
        <v>245</v>
      </c>
      <c r="C17" s="9" t="s">
        <v>31</v>
      </c>
      <c r="D17" s="10">
        <v>3</v>
      </c>
      <c r="E17" s="10">
        <v>650.1</v>
      </c>
      <c r="F17" s="21"/>
      <c r="G17" s="17">
        <f t="shared" si="0"/>
        <v>0</v>
      </c>
    </row>
    <row r="18" spans="1:7" x14ac:dyDescent="0.25">
      <c r="A18" s="7" t="s">
        <v>246</v>
      </c>
      <c r="B18" s="8" t="s">
        <v>247</v>
      </c>
      <c r="C18" s="9" t="s">
        <v>36</v>
      </c>
      <c r="D18" s="10">
        <v>4.5</v>
      </c>
      <c r="E18" s="10">
        <v>91.12</v>
      </c>
      <c r="F18" s="21"/>
      <c r="G18" s="17">
        <f t="shared" si="0"/>
        <v>0</v>
      </c>
    </row>
    <row r="19" spans="1:7" x14ac:dyDescent="0.25">
      <c r="A19" s="7" t="s">
        <v>248</v>
      </c>
      <c r="B19" s="8" t="s">
        <v>249</v>
      </c>
      <c r="C19" s="9" t="s">
        <v>36</v>
      </c>
      <c r="D19" s="10">
        <v>4</v>
      </c>
      <c r="E19" s="10">
        <v>322.06</v>
      </c>
      <c r="F19" s="21"/>
      <c r="G19" s="17">
        <f t="shared" si="0"/>
        <v>0</v>
      </c>
    </row>
    <row r="20" spans="1:7" x14ac:dyDescent="0.25">
      <c r="A20" s="7" t="s">
        <v>250</v>
      </c>
      <c r="B20" s="8" t="s">
        <v>251</v>
      </c>
      <c r="C20" s="9" t="s">
        <v>14</v>
      </c>
      <c r="D20" s="10">
        <v>1</v>
      </c>
      <c r="E20" s="10">
        <v>377.02</v>
      </c>
      <c r="F20" s="21"/>
      <c r="G20" s="17">
        <f t="shared" si="0"/>
        <v>0</v>
      </c>
    </row>
    <row r="21" spans="1:7" x14ac:dyDescent="0.25">
      <c r="A21" s="7" t="s">
        <v>252</v>
      </c>
      <c r="B21" s="8" t="s">
        <v>253</v>
      </c>
      <c r="C21" s="9" t="s">
        <v>36</v>
      </c>
      <c r="D21" s="10">
        <v>63</v>
      </c>
      <c r="E21" s="10">
        <v>100.98</v>
      </c>
      <c r="F21" s="21"/>
      <c r="G21" s="17">
        <f t="shared" si="0"/>
        <v>0</v>
      </c>
    </row>
    <row r="22" spans="1:7" x14ac:dyDescent="0.25">
      <c r="A22" s="7" t="s">
        <v>254</v>
      </c>
      <c r="B22" s="8" t="s">
        <v>255</v>
      </c>
      <c r="C22" s="9" t="s">
        <v>36</v>
      </c>
      <c r="D22" s="10">
        <v>55</v>
      </c>
      <c r="E22" s="10">
        <v>54.57</v>
      </c>
      <c r="F22" s="21"/>
      <c r="G22" s="17">
        <f t="shared" si="0"/>
        <v>0</v>
      </c>
    </row>
    <row r="23" spans="1:7" x14ac:dyDescent="0.25">
      <c r="A23" s="7" t="s">
        <v>256</v>
      </c>
      <c r="B23" s="8" t="s">
        <v>257</v>
      </c>
      <c r="C23" s="9" t="s">
        <v>31</v>
      </c>
      <c r="D23" s="10">
        <v>1</v>
      </c>
      <c r="E23" s="10">
        <v>182.95</v>
      </c>
      <c r="F23" s="21"/>
      <c r="G23" s="17">
        <f t="shared" si="0"/>
        <v>0</v>
      </c>
    </row>
    <row r="24" spans="1:7" x14ac:dyDescent="0.25">
      <c r="A24" s="7" t="s">
        <v>258</v>
      </c>
      <c r="B24" s="8" t="s">
        <v>259</v>
      </c>
      <c r="C24" s="9" t="s">
        <v>31</v>
      </c>
      <c r="D24" s="10">
        <v>4</v>
      </c>
      <c r="E24" s="10">
        <v>165.03</v>
      </c>
      <c r="F24" s="21"/>
      <c r="G24" s="17">
        <f t="shared" si="0"/>
        <v>0</v>
      </c>
    </row>
    <row r="25" spans="1:7" x14ac:dyDescent="0.25">
      <c r="A25" s="7" t="s">
        <v>260</v>
      </c>
      <c r="B25" s="8" t="s">
        <v>261</v>
      </c>
      <c r="C25" s="9" t="s">
        <v>31</v>
      </c>
      <c r="D25" s="10">
        <v>4</v>
      </c>
      <c r="E25" s="10">
        <v>360.59</v>
      </c>
      <c r="F25" s="21"/>
      <c r="G25" s="17">
        <f t="shared" si="0"/>
        <v>0</v>
      </c>
    </row>
    <row r="26" spans="1:7" x14ac:dyDescent="0.25">
      <c r="A26" s="7" t="s">
        <v>262</v>
      </c>
      <c r="B26" s="8" t="s">
        <v>263</v>
      </c>
      <c r="C26" s="9" t="s">
        <v>36</v>
      </c>
      <c r="D26" s="10">
        <v>165</v>
      </c>
      <c r="E26" s="10">
        <v>6.15</v>
      </c>
      <c r="F26" s="21"/>
      <c r="G26" s="17">
        <f t="shared" si="0"/>
        <v>0</v>
      </c>
    </row>
    <row r="27" spans="1:7" x14ac:dyDescent="0.25">
      <c r="A27" s="7" t="s">
        <v>264</v>
      </c>
      <c r="B27" s="8" t="s">
        <v>265</v>
      </c>
      <c r="C27" s="9" t="s">
        <v>36</v>
      </c>
      <c r="D27" s="10">
        <v>150</v>
      </c>
      <c r="E27" s="10">
        <v>18.579999999999998</v>
      </c>
      <c r="F27" s="21"/>
      <c r="G27" s="17">
        <f t="shared" si="0"/>
        <v>0</v>
      </c>
    </row>
    <row r="28" spans="1:7" x14ac:dyDescent="0.25">
      <c r="A28" s="7" t="s">
        <v>266</v>
      </c>
      <c r="B28" s="8" t="s">
        <v>267</v>
      </c>
      <c r="C28" s="9" t="s">
        <v>31</v>
      </c>
      <c r="D28" s="10">
        <v>1</v>
      </c>
      <c r="E28" s="10">
        <v>4754.2</v>
      </c>
      <c r="F28" s="21"/>
      <c r="G28" s="17">
        <f t="shared" si="0"/>
        <v>0</v>
      </c>
    </row>
    <row r="29" spans="1:7" x14ac:dyDescent="0.25">
      <c r="A29" s="7" t="s">
        <v>268</v>
      </c>
      <c r="B29" s="8" t="s">
        <v>269</v>
      </c>
      <c r="C29" s="9" t="s">
        <v>36</v>
      </c>
      <c r="D29" s="10">
        <v>62</v>
      </c>
      <c r="E29" s="10">
        <v>61.18</v>
      </c>
      <c r="F29" s="21"/>
      <c r="G29" s="17">
        <f t="shared" si="0"/>
        <v>0</v>
      </c>
    </row>
    <row r="30" spans="1:7" x14ac:dyDescent="0.25">
      <c r="A30" s="7" t="s">
        <v>270</v>
      </c>
      <c r="B30" s="8" t="s">
        <v>271</v>
      </c>
      <c r="C30" s="9" t="s">
        <v>31</v>
      </c>
      <c r="D30" s="10">
        <v>6</v>
      </c>
      <c r="E30" s="10">
        <v>486.04</v>
      </c>
      <c r="F30" s="21"/>
      <c r="G30" s="17">
        <f t="shared" si="0"/>
        <v>0</v>
      </c>
    </row>
    <row r="31" spans="1:7" x14ac:dyDescent="0.25">
      <c r="A31" s="7" t="s">
        <v>272</v>
      </c>
      <c r="B31" s="8" t="s">
        <v>273</v>
      </c>
      <c r="C31" s="9" t="s">
        <v>31</v>
      </c>
      <c r="D31" s="10">
        <v>6</v>
      </c>
      <c r="E31" s="10">
        <v>89.89</v>
      </c>
      <c r="F31" s="21"/>
      <c r="G31" s="17">
        <f t="shared" si="0"/>
        <v>0</v>
      </c>
    </row>
    <row r="32" spans="1:7" x14ac:dyDescent="0.25">
      <c r="A32" s="7" t="s">
        <v>274</v>
      </c>
      <c r="B32" s="8" t="s">
        <v>275</v>
      </c>
      <c r="C32" s="9" t="s">
        <v>31</v>
      </c>
      <c r="D32" s="10">
        <v>1</v>
      </c>
      <c r="E32" s="10">
        <v>3479.28</v>
      </c>
      <c r="F32" s="21"/>
      <c r="G32" s="17">
        <f t="shared" si="0"/>
        <v>0</v>
      </c>
    </row>
    <row r="33" spans="1:7" x14ac:dyDescent="0.25">
      <c r="A33" s="7" t="s">
        <v>276</v>
      </c>
      <c r="B33" s="8" t="s">
        <v>277</v>
      </c>
      <c r="C33" s="9" t="s">
        <v>31</v>
      </c>
      <c r="D33" s="10">
        <v>6</v>
      </c>
      <c r="E33" s="10">
        <v>158.97</v>
      </c>
      <c r="F33" s="21"/>
      <c r="G33" s="17">
        <f t="shared" si="0"/>
        <v>0</v>
      </c>
    </row>
    <row r="34" spans="1:7" x14ac:dyDescent="0.25">
      <c r="A34" s="7" t="s">
        <v>278</v>
      </c>
      <c r="B34" s="8" t="s">
        <v>279</v>
      </c>
      <c r="C34" s="9" t="s">
        <v>36</v>
      </c>
      <c r="D34" s="10">
        <v>48</v>
      </c>
      <c r="E34" s="10">
        <v>55.82</v>
      </c>
      <c r="F34" s="21"/>
      <c r="G34" s="17">
        <f t="shared" si="0"/>
        <v>0</v>
      </c>
    </row>
    <row r="35" spans="1:7" x14ac:dyDescent="0.25">
      <c r="A35" s="7" t="s">
        <v>280</v>
      </c>
      <c r="B35" s="8" t="s">
        <v>281</v>
      </c>
      <c r="C35" s="9" t="s">
        <v>31</v>
      </c>
      <c r="D35" s="10">
        <v>1</v>
      </c>
      <c r="E35" s="10">
        <v>335.86</v>
      </c>
      <c r="F35" s="21"/>
      <c r="G35" s="17">
        <f t="shared" si="0"/>
        <v>0</v>
      </c>
    </row>
    <row r="36" spans="1:7" x14ac:dyDescent="0.25">
      <c r="A36" s="7" t="s">
        <v>282</v>
      </c>
      <c r="B36" s="8" t="s">
        <v>283</v>
      </c>
      <c r="C36" s="9" t="s">
        <v>31</v>
      </c>
      <c r="D36" s="10">
        <v>10</v>
      </c>
      <c r="E36" s="10">
        <v>86.74</v>
      </c>
      <c r="F36" s="21"/>
      <c r="G36" s="17">
        <f t="shared" si="0"/>
        <v>0</v>
      </c>
    </row>
    <row r="37" spans="1:7" x14ac:dyDescent="0.25">
      <c r="A37" s="7" t="s">
        <v>141</v>
      </c>
      <c r="B37" s="8" t="s">
        <v>142</v>
      </c>
      <c r="C37" s="9" t="s">
        <v>14</v>
      </c>
      <c r="D37" s="10">
        <v>127.47</v>
      </c>
      <c r="E37" s="10">
        <v>56.62</v>
      </c>
      <c r="F37" s="21"/>
      <c r="G37" s="17">
        <f t="shared" si="0"/>
        <v>0</v>
      </c>
    </row>
    <row r="38" spans="1:7" x14ac:dyDescent="0.25">
      <c r="A38" s="7" t="s">
        <v>284</v>
      </c>
      <c r="B38" s="8" t="s">
        <v>285</v>
      </c>
      <c r="C38" s="9" t="s">
        <v>36</v>
      </c>
      <c r="D38" s="10">
        <v>6</v>
      </c>
      <c r="E38" s="10">
        <v>1053.1600000000001</v>
      </c>
      <c r="F38" s="21"/>
      <c r="G38" s="17">
        <f t="shared" si="0"/>
        <v>0</v>
      </c>
    </row>
    <row r="39" spans="1:7" x14ac:dyDescent="0.25">
      <c r="A39" s="7" t="s">
        <v>286</v>
      </c>
      <c r="B39" s="8" t="s">
        <v>287</v>
      </c>
      <c r="C39" s="9" t="s">
        <v>14</v>
      </c>
      <c r="D39" s="10">
        <v>10.8</v>
      </c>
      <c r="E39" s="10">
        <v>486.5</v>
      </c>
      <c r="F39" s="21"/>
      <c r="G39" s="17">
        <f t="shared" si="0"/>
        <v>0</v>
      </c>
    </row>
    <row r="40" spans="1:7" x14ac:dyDescent="0.25">
      <c r="A40" s="7" t="s">
        <v>288</v>
      </c>
      <c r="B40" s="8" t="s">
        <v>289</v>
      </c>
      <c r="C40" s="9" t="s">
        <v>14</v>
      </c>
      <c r="D40" s="10">
        <v>57.8</v>
      </c>
      <c r="E40" s="10">
        <v>642.84</v>
      </c>
      <c r="F40" s="21"/>
      <c r="G40" s="17">
        <f t="shared" si="0"/>
        <v>0</v>
      </c>
    </row>
    <row r="41" spans="1:7" x14ac:dyDescent="0.25">
      <c r="A41" s="7" t="s">
        <v>290</v>
      </c>
      <c r="B41" s="8" t="s">
        <v>291</v>
      </c>
      <c r="C41" s="9" t="s">
        <v>14</v>
      </c>
      <c r="D41" s="10">
        <v>140</v>
      </c>
      <c r="E41" s="10">
        <v>286.75</v>
      </c>
      <c r="F41" s="21"/>
      <c r="G41" s="17">
        <f t="shared" si="0"/>
        <v>0</v>
      </c>
    </row>
    <row r="42" spans="1:7" x14ac:dyDescent="0.25">
      <c r="A42" s="7" t="s">
        <v>292</v>
      </c>
      <c r="B42" s="8" t="s">
        <v>293</v>
      </c>
      <c r="C42" s="9" t="s">
        <v>14</v>
      </c>
      <c r="D42" s="10">
        <v>25.5</v>
      </c>
      <c r="E42" s="10">
        <v>54.24</v>
      </c>
      <c r="F42" s="21"/>
      <c r="G42" s="17">
        <f t="shared" si="0"/>
        <v>0</v>
      </c>
    </row>
    <row r="43" spans="1:7" x14ac:dyDescent="0.25">
      <c r="A43" s="7" t="s">
        <v>294</v>
      </c>
      <c r="B43" s="8" t="s">
        <v>24</v>
      </c>
      <c r="C43" s="9" t="s">
        <v>14</v>
      </c>
      <c r="D43" s="10">
        <v>25.5</v>
      </c>
      <c r="E43" s="10">
        <v>14.6</v>
      </c>
      <c r="F43" s="21"/>
      <c r="G43" s="17">
        <f t="shared" si="0"/>
        <v>0</v>
      </c>
    </row>
    <row r="44" spans="1:7" x14ac:dyDescent="0.25">
      <c r="A44" s="7" t="s">
        <v>295</v>
      </c>
      <c r="B44" s="8" t="s">
        <v>296</v>
      </c>
      <c r="C44" s="9" t="s">
        <v>14</v>
      </c>
      <c r="D44" s="10">
        <v>25.5</v>
      </c>
      <c r="E44" s="10">
        <v>87.46</v>
      </c>
      <c r="F44" s="21"/>
      <c r="G44" s="17">
        <f t="shared" si="0"/>
        <v>0</v>
      </c>
    </row>
    <row r="45" spans="1:7" x14ac:dyDescent="0.25">
      <c r="A45" s="7" t="s">
        <v>297</v>
      </c>
      <c r="B45" s="8" t="s">
        <v>298</v>
      </c>
      <c r="C45" s="9" t="s">
        <v>31</v>
      </c>
      <c r="D45" s="10">
        <v>5</v>
      </c>
      <c r="E45" s="10">
        <v>513.20000000000005</v>
      </c>
      <c r="F45" s="21"/>
      <c r="G45" s="17">
        <f t="shared" si="0"/>
        <v>0</v>
      </c>
    </row>
    <row r="46" spans="1:7" x14ac:dyDescent="0.25">
      <c r="A46" s="7" t="s">
        <v>191</v>
      </c>
      <c r="B46" s="8" t="s">
        <v>192</v>
      </c>
      <c r="C46" s="9" t="s">
        <v>36</v>
      </c>
      <c r="D46" s="10">
        <v>40</v>
      </c>
      <c r="E46" s="10">
        <v>129.41</v>
      </c>
      <c r="F46" s="21"/>
      <c r="G46" s="17">
        <f t="shared" si="0"/>
        <v>0</v>
      </c>
    </row>
    <row r="47" spans="1:7" x14ac:dyDescent="0.25">
      <c r="A47" s="7" t="s">
        <v>299</v>
      </c>
      <c r="B47" s="8" t="s">
        <v>300</v>
      </c>
      <c r="C47" s="9" t="s">
        <v>36</v>
      </c>
      <c r="D47" s="10">
        <v>150</v>
      </c>
      <c r="E47" s="10">
        <v>34.74</v>
      </c>
      <c r="F47" s="21"/>
      <c r="G47" s="17">
        <f t="shared" si="0"/>
        <v>0</v>
      </c>
    </row>
    <row r="48" spans="1:7" x14ac:dyDescent="0.25">
      <c r="A48" s="7" t="s">
        <v>301</v>
      </c>
      <c r="B48" s="8" t="s">
        <v>302</v>
      </c>
      <c r="C48" s="9" t="s">
        <v>31</v>
      </c>
      <c r="D48" s="10">
        <v>5</v>
      </c>
      <c r="E48" s="10">
        <v>1945.17</v>
      </c>
      <c r="F48" s="21"/>
      <c r="G48" s="17">
        <f t="shared" si="0"/>
        <v>0</v>
      </c>
    </row>
    <row r="49" spans="1:7" x14ac:dyDescent="0.25">
      <c r="A49" s="7" t="s">
        <v>303</v>
      </c>
      <c r="B49" s="8" t="s">
        <v>304</v>
      </c>
      <c r="C49" s="9" t="s">
        <v>20</v>
      </c>
      <c r="D49" s="10">
        <v>2.5499999999999998</v>
      </c>
      <c r="E49" s="10">
        <v>357.1</v>
      </c>
      <c r="F49" s="21"/>
      <c r="G49" s="17">
        <f t="shared" si="0"/>
        <v>0</v>
      </c>
    </row>
    <row r="50" spans="1:7" x14ac:dyDescent="0.25">
      <c r="A50" s="7" t="s">
        <v>305</v>
      </c>
      <c r="B50" s="8" t="s">
        <v>306</v>
      </c>
      <c r="C50" s="9" t="s">
        <v>31</v>
      </c>
      <c r="D50" s="10">
        <v>6</v>
      </c>
      <c r="E50" s="10">
        <v>932.84</v>
      </c>
      <c r="F50" s="21"/>
      <c r="G50" s="17">
        <f t="shared" si="0"/>
        <v>0</v>
      </c>
    </row>
    <row r="51" spans="1:7" x14ac:dyDescent="0.25">
      <c r="A51" s="7"/>
      <c r="B51" s="8"/>
      <c r="C51" s="9"/>
      <c r="D51" s="10"/>
      <c r="E51" s="10"/>
      <c r="F51" s="11" t="s">
        <v>8</v>
      </c>
      <c r="G51" s="12">
        <f>SUM(G5:G50)</f>
        <v>0</v>
      </c>
    </row>
  </sheetData>
  <sheetProtection algorithmName="SHA-512" hashValue="c8NHF4hq4gmYdk5vwkttlcUn5n16SX+WDaVVyYBDGH9Pgpsx8oDFYcZC3EeM38PXgT1dhD98nEZ34A1s0jQI1Q==" saltValue="NE5N92MxMAvn6V+lBK18CA==" spinCount="100000" sheet="1" objects="1" scenarios="1"/>
  <conditionalFormatting sqref="F5:F5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0" xr:uid="{1A2DE1D5-773D-4E99-857D-957C48219B8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2026-03-05T12:50:01Z</dcterms:modified>
</cp:coreProperties>
</file>